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0237\Desktop\1ra Sesion Wit+\Ejercicios de prueba\"/>
    </mc:Choice>
  </mc:AlternateContent>
  <xr:revisionPtr revIDLastSave="0" documentId="13_ncr:1_{3E98935D-3DE7-45B9-B870-2E5AB7C9F30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Ventas Q1" sheetId="6" r:id="rId1"/>
    <sheet name="Ganancia Mensual" sheetId="1" r:id="rId2"/>
    <sheet name="Ventas a credito" sheetId="4" r:id="rId3"/>
    <sheet name="Desgloce de facturas" sheetId="3" r:id="rId4"/>
    <sheet name="Resumen de Ventas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E14" i="6"/>
  <c r="E4" i="5" l="1"/>
  <c r="E5" i="5"/>
  <c r="E6" i="5"/>
  <c r="E7" i="5"/>
  <c r="E8" i="5"/>
  <c r="E9" i="5"/>
  <c r="E10" i="5"/>
  <c r="E11" i="5"/>
  <c r="E12" i="5"/>
  <c r="E13" i="5"/>
  <c r="D4" i="5"/>
  <c r="F4" i="5" s="1"/>
  <c r="D5" i="5"/>
  <c r="D6" i="5"/>
  <c r="D7" i="5"/>
  <c r="D8" i="5"/>
  <c r="F8" i="5" s="1"/>
  <c r="D9" i="5"/>
  <c r="F9" i="5" s="1"/>
  <c r="D10" i="5"/>
  <c r="D11" i="5"/>
  <c r="D12" i="5"/>
  <c r="F12" i="5" s="1"/>
  <c r="D13" i="5"/>
  <c r="F13" i="5" s="1"/>
  <c r="E7" i="3"/>
  <c r="F7" i="3" s="1"/>
  <c r="E4" i="3"/>
  <c r="F4" i="3" s="1"/>
  <c r="E5" i="3"/>
  <c r="F5" i="3" s="1"/>
  <c r="E6" i="3"/>
  <c r="F6" i="3" s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E5" i="1"/>
  <c r="E7" i="1"/>
  <c r="E8" i="1"/>
  <c r="E9" i="1"/>
  <c r="E10" i="1"/>
  <c r="E11" i="1"/>
  <c r="E12" i="1"/>
  <c r="E13" i="1"/>
  <c r="E14" i="1"/>
  <c r="E15" i="1"/>
  <c r="E4" i="1"/>
  <c r="D14" i="6"/>
  <c r="C14" i="6"/>
  <c r="E5" i="6"/>
  <c r="E6" i="6"/>
  <c r="E7" i="6"/>
  <c r="E8" i="6"/>
  <c r="E9" i="6"/>
  <c r="E10" i="6"/>
  <c r="E11" i="6"/>
  <c r="E12" i="6"/>
  <c r="E4" i="6"/>
  <c r="F5" i="5" l="1"/>
  <c r="F11" i="5"/>
  <c r="F7" i="5"/>
  <c r="F10" i="5"/>
  <c r="F6" i="5"/>
  <c r="E16" i="1"/>
  <c r="F8" i="3"/>
  <c r="B14" i="6"/>
  <c r="E13" i="6"/>
</calcChain>
</file>

<file path=xl/sharedStrings.xml><?xml version="1.0" encoding="utf-8"?>
<sst xmlns="http://schemas.openxmlformats.org/spreadsheetml/2006/main" count="99" uniqueCount="89">
  <si>
    <t>Vendedor</t>
  </si>
  <si>
    <t xml:space="preserve">Rubén </t>
  </si>
  <si>
    <t>Susana</t>
  </si>
  <si>
    <t>Carolina</t>
  </si>
  <si>
    <t>Teresa</t>
  </si>
  <si>
    <t>Andrés</t>
  </si>
  <si>
    <t>DETALLE DE GANANCIA MENSUAL</t>
  </si>
  <si>
    <t>VENTAS</t>
  </si>
  <si>
    <t>COMPRAS</t>
  </si>
  <si>
    <t>GASTOS</t>
  </si>
  <si>
    <t>GANANCIA</t>
  </si>
  <si>
    <t>GANANCIA TOTAL:</t>
  </si>
  <si>
    <t>Número de Cliente</t>
  </si>
  <si>
    <t>Nombre del Cliente</t>
  </si>
  <si>
    <t>Monto de Venta</t>
  </si>
  <si>
    <t>Fecha de Compra</t>
  </si>
  <si>
    <t xml:space="preserve">Susana </t>
  </si>
  <si>
    <t>Andrea</t>
  </si>
  <si>
    <t>Carmen</t>
  </si>
  <si>
    <t>Ana</t>
  </si>
  <si>
    <t>Sarah</t>
  </si>
  <si>
    <t>Pedro</t>
  </si>
  <si>
    <t>Mariana</t>
  </si>
  <si>
    <t>Producto</t>
  </si>
  <si>
    <t>Precio Unitario</t>
  </si>
  <si>
    <t>I.V.A. (18%)</t>
  </si>
  <si>
    <t>Camisa</t>
  </si>
  <si>
    <t>Pantalón</t>
  </si>
  <si>
    <t>Zapatos</t>
  </si>
  <si>
    <t>Corbata</t>
  </si>
  <si>
    <t>TOTAL FACTURA:</t>
  </si>
  <si>
    <t>RESUMEN DE VENTAS POR VENDEDOR</t>
  </si>
  <si>
    <t>ID DEL VENDEDOR</t>
  </si>
  <si>
    <t>VENDEDOR</t>
  </si>
  <si>
    <t>VENTAS BRUTAS</t>
  </si>
  <si>
    <t>IVA (14%)</t>
  </si>
  <si>
    <t>DESCUENTO (2%)</t>
  </si>
  <si>
    <t>VENTAS NETAS</t>
  </si>
  <si>
    <t>Antonio</t>
  </si>
  <si>
    <t>Ventas Q1</t>
  </si>
  <si>
    <t>Enero</t>
  </si>
  <si>
    <t>Febrero</t>
  </si>
  <si>
    <t>Marzo</t>
  </si>
  <si>
    <t>Ingreso Total</t>
  </si>
  <si>
    <t>Subtotal</t>
  </si>
  <si>
    <t>Armando</t>
  </si>
  <si>
    <t>Sergio</t>
  </si>
  <si>
    <t>Alan</t>
  </si>
  <si>
    <t>Lupita</t>
  </si>
  <si>
    <t>Melissa</t>
  </si>
  <si>
    <t>Mes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</si>
  <si>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</si>
  <si>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</si>
  <si>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</si>
  <si>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</si>
  <si>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</si>
  <si>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</si>
  <si>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</si>
  <si>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</si>
  <si>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</si>
  <si>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VENTAS A CRÉDITO</t>
  </si>
  <si>
    <t>No. Cuotas</t>
  </si>
  <si>
    <t>Importe  Cuota</t>
  </si>
  <si>
    <t>Juan</t>
  </si>
  <si>
    <t>Martha</t>
  </si>
  <si>
    <t>Diana</t>
  </si>
  <si>
    <t>Javier</t>
  </si>
  <si>
    <t>Julia</t>
  </si>
  <si>
    <t>Montserrat</t>
  </si>
  <si>
    <t>Lidia</t>
  </si>
  <si>
    <t xml:space="preserve">Total </t>
  </si>
  <si>
    <t xml:space="preserve">Cantidad </t>
  </si>
  <si>
    <t>DESGLOCE DE FACTURAS</t>
  </si>
  <si>
    <t>Karina</t>
  </si>
  <si>
    <t>Lorena</t>
  </si>
  <si>
    <t>Sarahi</t>
  </si>
  <si>
    <t>Maria</t>
  </si>
  <si>
    <t>Daniela</t>
  </si>
  <si>
    <r>
      <t xml:space="preserve">En la columna </t>
    </r>
    <r>
      <rPr>
        <b/>
        <sz val="11"/>
        <color theme="1"/>
        <rFont val="Calibri"/>
        <family val="2"/>
        <scheme val="minor"/>
      </rPr>
      <t>"Ventas Netas"</t>
    </r>
    <r>
      <rPr>
        <sz val="11"/>
        <color theme="1"/>
        <rFont val="Calibri"/>
        <family val="2"/>
        <scheme val="minor"/>
      </rPr>
      <t xml:space="preserve"> aplique el efecto de </t>
    </r>
    <r>
      <rPr>
        <b/>
        <sz val="11"/>
        <color theme="1"/>
        <rFont val="Calibri"/>
        <family val="2"/>
        <scheme val="minor"/>
      </rPr>
      <t xml:space="preserve">Formato Condicional </t>
    </r>
    <r>
      <rPr>
        <b/>
        <sz val="11"/>
        <color theme="1"/>
        <rFont val="Calibri"/>
        <family val="2"/>
      </rPr>
      <t>→</t>
    </r>
    <r>
      <rPr>
        <b/>
        <sz val="11"/>
        <color theme="1"/>
        <rFont val="Calibri"/>
        <family val="2"/>
        <scheme val="minor"/>
      </rPr>
      <t>Barras de Datos→ Relleno Degradado verde claro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</si>
  <si>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"Ventas Brutas"</t>
    </r>
    <r>
      <rPr>
        <sz val="11"/>
        <color theme="1"/>
        <rFont val="Calibri"/>
        <family val="2"/>
        <scheme val="minor"/>
      </rPr>
      <t xml:space="preserve"> aplique el efecto de </t>
    </r>
    <r>
      <rPr>
        <b/>
        <sz val="11"/>
        <color theme="1"/>
        <rFont val="Calibri"/>
        <family val="2"/>
        <scheme val="minor"/>
      </rPr>
      <t xml:space="preserve">Formato Condicional </t>
    </r>
    <r>
      <rPr>
        <b/>
        <sz val="11"/>
        <color theme="1"/>
        <rFont val="Calibri"/>
        <family val="2"/>
      </rPr>
      <t>→</t>
    </r>
    <r>
      <rPr>
        <b/>
        <sz val="11"/>
        <color theme="1"/>
        <rFont val="Calibri"/>
        <family val="2"/>
        <scheme val="minor"/>
      </rPr>
      <t>Escalas de color→ verde-amarillo-rojo</t>
    </r>
  </si>
  <si>
    <r>
      <t>En la columna</t>
    </r>
    <r>
      <rPr>
        <b/>
        <sz val="11"/>
        <color theme="1"/>
        <rFont val="Calibri"/>
        <family val="2"/>
        <scheme val="minor"/>
      </rPr>
      <t xml:space="preserve"> "Descuento 2%" </t>
    </r>
    <r>
      <rPr>
        <sz val="11"/>
        <color theme="1"/>
        <rFont val="Calibri"/>
        <family val="2"/>
        <scheme val="minor"/>
      </rPr>
      <t xml:space="preserve">aplique el efecto de </t>
    </r>
    <r>
      <rPr>
        <b/>
        <sz val="11"/>
        <color theme="1"/>
        <rFont val="Calibri"/>
        <family val="2"/>
        <scheme val="minor"/>
      </rPr>
      <t xml:space="preserve">Formato Condicional </t>
    </r>
    <r>
      <rPr>
        <b/>
        <sz val="11"/>
        <color theme="1"/>
        <rFont val="Calibri"/>
        <family val="2"/>
      </rPr>
      <t>→</t>
    </r>
    <r>
      <rPr>
        <b/>
        <sz val="11"/>
        <color theme="1"/>
        <rFont val="Calibri"/>
        <family val="2"/>
        <scheme val="minor"/>
      </rPr>
      <t>Conjunto de Iconos→ forma de círculos verde-amarillo-rojo</t>
    </r>
  </si>
  <si>
    <r>
      <t xml:space="preserve">Borrar el efecto de formato condicional a la columna </t>
    </r>
    <r>
      <rPr>
        <b/>
        <sz val="11"/>
        <color theme="1"/>
        <rFont val="Calibri"/>
        <family val="2"/>
        <scheme val="minor"/>
      </rPr>
      <t>"Ventas Brutas".</t>
    </r>
  </si>
  <si>
    <r>
      <t xml:space="preserve">Resalte con </t>
    </r>
    <r>
      <rPr>
        <b/>
        <sz val="11"/>
        <color theme="1"/>
        <rFont val="Yu Gothic UI Light"/>
        <family val="2"/>
      </rPr>
      <t>color verde</t>
    </r>
    <r>
      <rPr>
        <sz val="11"/>
        <color theme="1"/>
        <rFont val="Yu Gothic UI Light"/>
        <family val="2"/>
      </rPr>
      <t xml:space="preserve"> en la columna </t>
    </r>
    <r>
      <rPr>
        <b/>
        <sz val="11"/>
        <color theme="1"/>
        <rFont val="Yu Gothic UI Light"/>
        <family val="2"/>
      </rPr>
      <t>"VENTAS"</t>
    </r>
    <r>
      <rPr>
        <sz val="11"/>
        <color theme="1"/>
        <rFont val="Yu Gothic UI Light"/>
        <family val="2"/>
      </rPr>
      <t xml:space="preserve"> aquellas que hayan </t>
    </r>
    <r>
      <rPr>
        <b/>
        <sz val="11"/>
        <color theme="1"/>
        <rFont val="Yu Gothic UI Light"/>
        <family val="2"/>
      </rPr>
      <t>superado los $3.000,00</t>
    </r>
    <r>
      <rPr>
        <sz val="11"/>
        <color theme="1"/>
        <rFont val="Yu Gothic UI Light"/>
        <family val="2"/>
      </rPr>
      <t xml:space="preserve">; y con </t>
    </r>
    <r>
      <rPr>
        <b/>
        <sz val="11"/>
        <color theme="1"/>
        <rFont val="Yu Gothic UI Light"/>
        <family val="2"/>
      </rPr>
      <t>color rojo</t>
    </r>
    <r>
      <rPr>
        <sz val="11"/>
        <color theme="1"/>
        <rFont val="Yu Gothic UI Light"/>
        <family val="2"/>
      </rPr>
      <t xml:space="preserve"> las </t>
    </r>
    <r>
      <rPr>
        <b/>
        <sz val="11"/>
        <color theme="1"/>
        <rFont val="Yu Gothic UI Light"/>
        <family val="2"/>
      </rPr>
      <t>menores a $1.000,00.</t>
    </r>
  </si>
  <si>
    <r>
      <t xml:space="preserve"> Resalte con </t>
    </r>
    <r>
      <rPr>
        <b/>
        <sz val="11"/>
        <color theme="1"/>
        <rFont val="Yu Gothic UI Light"/>
        <family val="2"/>
      </rPr>
      <t>color rojo</t>
    </r>
    <r>
      <rPr>
        <sz val="11"/>
        <color theme="1"/>
        <rFont val="Yu Gothic UI Light"/>
        <family val="2"/>
      </rPr>
      <t xml:space="preserve"> en la columna </t>
    </r>
    <r>
      <rPr>
        <b/>
        <sz val="11"/>
        <color theme="1"/>
        <rFont val="Yu Gothic UI Light"/>
        <family val="2"/>
      </rPr>
      <t>"GASTOS"</t>
    </r>
    <r>
      <rPr>
        <sz val="11"/>
        <color theme="1"/>
        <rFont val="Yu Gothic UI Light"/>
        <family val="2"/>
      </rPr>
      <t xml:space="preserve"> aquellos valores que hayan </t>
    </r>
    <r>
      <rPr>
        <b/>
        <sz val="11"/>
        <color theme="1"/>
        <rFont val="Yu Gothic UI Light"/>
        <family val="2"/>
      </rPr>
      <t>superado los $1.000,00</t>
    </r>
  </si>
  <si>
    <r>
      <t xml:space="preserve">Resalte con </t>
    </r>
    <r>
      <rPr>
        <b/>
        <sz val="11"/>
        <color theme="1"/>
        <rFont val="Yu Gothic UI Light"/>
        <family val="2"/>
      </rPr>
      <t>color verde</t>
    </r>
    <r>
      <rPr>
        <sz val="11"/>
        <color theme="1"/>
        <rFont val="Yu Gothic UI Light"/>
        <family val="2"/>
      </rPr>
      <t xml:space="preserve"> en la columna "</t>
    </r>
    <r>
      <rPr>
        <b/>
        <sz val="11"/>
        <color theme="1"/>
        <rFont val="Yu Gothic UI Light"/>
        <family val="2"/>
      </rPr>
      <t>Monto de Venta</t>
    </r>
    <r>
      <rPr>
        <sz val="11"/>
        <color theme="1"/>
        <rFont val="Yu Gothic UI Light"/>
        <family val="2"/>
      </rPr>
      <t>" aquellos valores que se encuentren entre</t>
    </r>
    <r>
      <rPr>
        <b/>
        <sz val="11"/>
        <color theme="1"/>
        <rFont val="Yu Gothic UI Light"/>
        <family val="2"/>
      </rPr>
      <t xml:space="preserve"> $80.000 y $90.000</t>
    </r>
  </si>
  <si>
    <r>
      <t xml:space="preserve">Resalte con </t>
    </r>
    <r>
      <rPr>
        <b/>
        <sz val="11"/>
        <color theme="1"/>
        <rFont val="Yu Gothic UI Light"/>
        <family val="2"/>
      </rPr>
      <t>color amarillo</t>
    </r>
    <r>
      <rPr>
        <sz val="11"/>
        <color theme="1"/>
        <rFont val="Yu Gothic UI Light"/>
        <family val="2"/>
      </rPr>
      <t xml:space="preserve"> oscuro en la columna "</t>
    </r>
    <r>
      <rPr>
        <b/>
        <sz val="11"/>
        <color theme="1"/>
        <rFont val="Yu Gothic UI Light"/>
        <family val="2"/>
      </rPr>
      <t>Fecha de Compra</t>
    </r>
    <r>
      <rPr>
        <sz val="11"/>
        <color theme="1"/>
        <rFont val="Yu Gothic UI Light"/>
        <family val="2"/>
      </rPr>
      <t xml:space="preserve">" las </t>
    </r>
    <r>
      <rPr>
        <b/>
        <sz val="11"/>
        <color theme="1"/>
        <rFont val="Yu Gothic UI Light"/>
        <family val="2"/>
      </rPr>
      <t>diez fechas más recientes</t>
    </r>
    <r>
      <rPr>
        <sz val="11"/>
        <color theme="1"/>
        <rFont val="Yu Gothic UI Light"/>
        <family val="2"/>
      </rPr>
      <t>.</t>
    </r>
  </si>
  <si>
    <r>
      <t xml:space="preserve">Resalte con </t>
    </r>
    <r>
      <rPr>
        <b/>
        <sz val="11"/>
        <rFont val="Yu Gothic UI Light"/>
        <family val="2"/>
      </rPr>
      <t>color verde</t>
    </r>
    <r>
      <rPr>
        <sz val="11"/>
        <rFont val="Yu Gothic UI Light"/>
        <family val="2"/>
      </rPr>
      <t xml:space="preserve"> los valores de la columna                   </t>
    </r>
    <r>
      <rPr>
        <b/>
        <sz val="11"/>
        <rFont val="Yu Gothic UI Light"/>
        <family val="2"/>
      </rPr>
      <t>"Ingreso Total"</t>
    </r>
    <r>
      <rPr>
        <sz val="11"/>
        <rFont val="Yu Gothic UI Light"/>
        <family val="2"/>
      </rPr>
      <t xml:space="preserve"> que sean </t>
    </r>
    <r>
      <rPr>
        <b/>
        <sz val="11"/>
        <rFont val="Yu Gothic UI Light"/>
        <family val="2"/>
      </rPr>
      <t>mayores a $2.000</t>
    </r>
  </si>
  <si>
    <r>
      <t xml:space="preserve">Resalte con </t>
    </r>
    <r>
      <rPr>
        <b/>
        <sz val="11"/>
        <color theme="1"/>
        <rFont val="Yu Gothic UI Light"/>
        <family val="2"/>
      </rPr>
      <t>color verde</t>
    </r>
    <r>
      <rPr>
        <sz val="11"/>
        <color theme="1"/>
        <rFont val="Yu Gothic UI Light"/>
        <family val="2"/>
      </rPr>
      <t xml:space="preserve"> en la columna </t>
    </r>
    <r>
      <rPr>
        <b/>
        <sz val="11"/>
        <color theme="1"/>
        <rFont val="Yu Gothic UI Light"/>
        <family val="2"/>
      </rPr>
      <t>"Precio Unitario"</t>
    </r>
    <r>
      <rPr>
        <sz val="11"/>
        <color theme="1"/>
        <rFont val="Yu Gothic UI Light"/>
        <family val="2"/>
      </rPr>
      <t xml:space="preserve"> los </t>
    </r>
    <r>
      <rPr>
        <b/>
        <sz val="11"/>
        <color theme="1"/>
        <rFont val="Yu Gothic UI Light"/>
        <family val="2"/>
      </rPr>
      <t>dos mayores precios unitarios</t>
    </r>
    <r>
      <rPr>
        <sz val="11"/>
        <color theme="1"/>
        <rFont val="Yu Gothic UI Light"/>
        <family val="2"/>
      </rPr>
      <t>.</t>
    </r>
  </si>
  <si>
    <r>
      <t xml:space="preserve">En la columna </t>
    </r>
    <r>
      <rPr>
        <b/>
        <sz val="11"/>
        <color theme="1"/>
        <rFont val="Yu Gothic UI Light"/>
        <family val="2"/>
      </rPr>
      <t>"Total"</t>
    </r>
    <r>
      <rPr>
        <sz val="11"/>
        <color theme="1"/>
        <rFont val="Yu Gothic UI Light"/>
        <family val="2"/>
      </rPr>
      <t xml:space="preserve"> resalte con </t>
    </r>
    <r>
      <rPr>
        <b/>
        <sz val="11"/>
        <color theme="1"/>
        <rFont val="Yu Gothic UI Light"/>
        <family val="2"/>
      </rPr>
      <t>color  de fuente verde oscuro, estilo cursiva y relleno amarillo el menor de los valores.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</si>
</sst>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_ * #,##0.00_ ;_ * \-#,##0.00_ ;_ * &quot;-&quot;??_ ;_ @_ "/>
    <numFmt numFmtId="165" formatCode="d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Yu Gothic UI Light"/>
      <family val="2"/>
    </font>
    <font>
      <b/>
      <sz val="11"/>
      <color theme="1"/>
      <name val="Yu Gothic UI Light"/>
      <family val="2"/>
    </font>
    <font>
      <b/>
      <sz val="11"/>
      <color theme="0"/>
      <name val="Yu Gothic UI Light"/>
      <family val="2"/>
    </font>
    <font>
      <b/>
      <sz val="14"/>
      <color theme="0"/>
      <name val="Yu Gothic UI Light"/>
      <family val="2"/>
    </font>
    <font>
      <sz val="11"/>
      <color theme="0"/>
      <name val="Yu Gothic UI Light"/>
      <family val="2"/>
    </font>
    <font>
      <sz val="14"/>
      <color theme="0"/>
      <name val="Yu Gothic UI Light"/>
      <family val="2"/>
    </font>
    <font>
      <b/>
      <sz val="18"/>
      <color theme="0"/>
      <name val="Yu Gothic UI Light"/>
      <family val="2"/>
    </font>
    <font>
      <b/>
      <sz val="11"/>
      <name val="Yu Gothic UI Light"/>
      <family val="2"/>
    </font>
    <font>
      <sz val="11"/>
      <name val="Yu Gothic U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44" fontId="5" fillId="0" borderId="0" xfId="7" applyFont="1"/>
    <xf numFmtId="44" fontId="6" fillId="7" borderId="0" xfId="7" applyFont="1" applyFill="1"/>
    <xf numFmtId="0" fontId="3" fillId="0" borderId="0" xfId="0" applyFont="1" applyAlignment="1"/>
    <xf numFmtId="0" fontId="5" fillId="9" borderId="0" xfId="0" applyFont="1" applyFill="1"/>
    <xf numFmtId="0" fontId="5" fillId="9" borderId="2" xfId="0" applyFont="1" applyFill="1" applyBorder="1"/>
    <xf numFmtId="0" fontId="5" fillId="9" borderId="3" xfId="0" applyFont="1" applyFill="1" applyBorder="1"/>
    <xf numFmtId="0" fontId="5" fillId="9" borderId="4" xfId="0" applyFont="1" applyFill="1" applyBorder="1"/>
    <xf numFmtId="44" fontId="5" fillId="0" borderId="1" xfId="7" applyFont="1" applyBorder="1"/>
    <xf numFmtId="0" fontId="9" fillId="9" borderId="7" xfId="0" applyFont="1" applyFill="1" applyBorder="1"/>
    <xf numFmtId="0" fontId="5" fillId="10" borderId="5" xfId="0" applyFont="1" applyFill="1" applyBorder="1"/>
    <xf numFmtId="44" fontId="6" fillId="11" borderId="6" xfId="7" applyFont="1" applyFill="1" applyBorder="1"/>
    <xf numFmtId="44" fontId="6" fillId="11" borderId="9" xfId="7" applyFont="1" applyFill="1" applyBorder="1"/>
    <xf numFmtId="44" fontId="6" fillId="11" borderId="8" xfId="7" applyFont="1" applyFill="1" applyBorder="1"/>
    <xf numFmtId="164" fontId="8" fillId="9" borderId="0" xfId="6" applyFont="1" applyFill="1"/>
    <xf numFmtId="0" fontId="5" fillId="0" borderId="12" xfId="0" applyFont="1" applyBorder="1"/>
    <xf numFmtId="44" fontId="5" fillId="0" borderId="11" xfId="7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7" fillId="9" borderId="1" xfId="4" applyFont="1" applyFill="1" applyBorder="1" applyAlignment="1">
      <alignment horizontal="center" vertical="center" wrapText="1"/>
    </xf>
    <xf numFmtId="0" fontId="5" fillId="8" borderId="1" xfId="4" applyFont="1" applyFill="1" applyBorder="1" applyAlignment="1">
      <alignment horizontal="center"/>
    </xf>
    <xf numFmtId="0" fontId="5" fillId="8" borderId="1" xfId="4" applyFont="1" applyFill="1" applyBorder="1"/>
    <xf numFmtId="165" fontId="5" fillId="8" borderId="1" xfId="4" applyNumberFormat="1" applyFont="1" applyFill="1" applyBorder="1"/>
    <xf numFmtId="0" fontId="5" fillId="8" borderId="1" xfId="4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44" fontId="5" fillId="8" borderId="1" xfId="7" applyFont="1" applyFill="1" applyBorder="1"/>
    <xf numFmtId="0" fontId="9" fillId="9" borderId="0" xfId="0" applyFont="1" applyFill="1" applyAlignment="1">
      <alignment horizontal="center" vertical="center" wrapText="1"/>
    </xf>
    <xf numFmtId="44" fontId="5" fillId="0" borderId="0" xfId="7" applyFont="1" applyAlignment="1">
      <alignment horizontal="right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1" xfId="0" applyFont="1" applyBorder="1"/>
    <xf numFmtId="44" fontId="5" fillId="0" borderId="1" xfId="7" applyFont="1" applyBorder="1" applyAlignment="1">
      <alignment horizontal="right"/>
    </xf>
    <xf numFmtId="44" fontId="5" fillId="0" borderId="6" xfId="7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44" fontId="5" fillId="0" borderId="8" xfId="7" applyFont="1" applyBorder="1"/>
    <xf numFmtId="44" fontId="5" fillId="0" borderId="8" xfId="7" applyFont="1" applyBorder="1" applyAlignment="1">
      <alignment horizontal="right"/>
    </xf>
    <xf numFmtId="44" fontId="5" fillId="0" borderId="9" xfId="7" applyFont="1" applyBorder="1" applyAlignment="1">
      <alignment horizontal="center"/>
    </xf>
    <xf numFmtId="0" fontId="8" fillId="9" borderId="1" xfId="2" applyFont="1" applyFill="1" applyBorder="1" applyAlignment="1">
      <alignment horizontal="center"/>
    </xf>
    <xf numFmtId="0" fontId="7" fillId="9" borderId="8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13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8" fillId="9" borderId="0" xfId="1" applyFont="1" applyFill="1" applyAlignment="1">
      <alignment horizontal="center"/>
    </xf>
    <xf numFmtId="0" fontId="8" fillId="9" borderId="0" xfId="0" applyFont="1" applyFill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0" fillId="9" borderId="0" xfId="3" applyFont="1" applyFill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9" borderId="1" xfId="0" applyFont="1" applyFill="1" applyBorder="1" applyAlignment="1">
      <alignment horizontal="center" vertical="center" wrapText="1"/>
    </xf>
    <xf numFmtId="0" fontId="11" fillId="9" borderId="0" xfId="2" applyFont="1" applyFill="1" applyAlignment="1">
      <alignment horizontal="center"/>
    </xf>
    <xf numFmtId="0" fontId="6" fillId="7" borderId="0" xfId="0" applyFont="1" applyFill="1" applyAlignment="1">
      <alignment horizontal="center"/>
    </xf>
    <xf numFmtId="0" fontId="5" fillId="0" borderId="0" xfId="0" applyFont="1" applyAlignment="1">
      <alignment horizontal="left" wrapText="1"/>
    </xf>
    <xf numFmtId="0" fontId="10" fillId="9" borderId="0" xfId="0" applyFont="1" applyFill="1" applyAlignment="1">
      <alignment horizontal="center" vertical="center"/>
    </xf>
    <xf numFmtId="0" fontId="2" fillId="9" borderId="1" xfId="5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</cellXfs>
  <cellStyles count="8">
    <cellStyle name="40% - Énfasis4" xfId="4" builtinId="43"/>
    <cellStyle name="Énfasis1" xfId="1" builtinId="29"/>
    <cellStyle name="Énfasis3" xfId="2" builtinId="37"/>
    <cellStyle name="Énfasis4" xfId="3" builtinId="41"/>
    <cellStyle name="Énfasis6" xfId="5" builtinId="49"/>
    <cellStyle name="Millares" xfId="6" builtinId="3"/>
    <cellStyle name="Moneda" xfId="7" builtinId="4"/>
    <cellStyle name="Normal" xfId="0" builtinId="0"/>
  </cellStyles>
  <dxfs count="36"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Yu Gothic UI Light"/>
        <family val="2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Yu Gothic UI Light"/>
        <family val="2"/>
        <scheme val="none"/>
      </font>
      <fill>
        <patternFill patternType="solid">
          <fgColor indexed="64"/>
          <bgColor theme="9" tint="-0.49998474074526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Yu Gothic UI Light"/>
        <family val="2"/>
        <scheme val="none"/>
      </font>
      <fill>
        <patternFill patternType="solid">
          <fgColor indexed="64"/>
          <bgColor theme="9" tint="-0.49998474074526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Yu Gothic UI Light"/>
        <family val="2"/>
        <scheme val="none"/>
      </font>
      <border diagonalUp="0" diagonalDown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fill>
        <patternFill patternType="solid">
          <fgColor indexed="64"/>
          <bgColor theme="9" tint="-0.499984740745262"/>
        </patternFill>
      </fill>
    </dxf>
    <dxf>
      <font>
        <b/>
        <strike val="0"/>
        <outline val="0"/>
        <shadow val="0"/>
        <u val="none"/>
        <vertAlign val="baseline"/>
        <name val="Yu Gothic UI Light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numFmt numFmtId="166" formatCode="_ * #,##0_ ;_ * \-#,##0_ ;_ * &quot;-&quot;??_ ;_ @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numFmt numFmtId="166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numFmt numFmtId="166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Yu Gothic UI Light"/>
        <family val="2"/>
        <scheme val="none"/>
      </font>
      <fill>
        <patternFill patternType="solid">
          <fgColor indexed="64"/>
          <bgColor theme="9" tint="-0.49998474074526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a4" displayName="Tabla4" ref="A3:E14" totalsRowShown="0" headerRowDxfId="35" dataDxfId="33" headerRowBorderDxfId="34" tableBorderDxfId="32" totalsRowBorderDxfId="31">
  <autoFilter ref="A3:E14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000-000001000000}" name="Vendedor" dataDxfId="30"/>
    <tableColumn id="2" xr3:uid="{00000000-0010-0000-0000-000002000000}" name="Enero" dataDxfId="29"/>
    <tableColumn id="3" xr3:uid="{00000000-0010-0000-0000-000003000000}" name="Febrero" dataDxfId="28"/>
    <tableColumn id="4" xr3:uid="{00000000-0010-0000-0000-000004000000}" name="Marzo" dataDxfId="27"/>
    <tableColumn id="5" xr3:uid="{00000000-0010-0000-0000-000005000000}" name="Ingreso Total" dataDxfId="26" dataCellStyle="Moneda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a1" displayName="Tabla1" ref="A3:E15" totalsRowShown="0" headerRowDxfId="25" dataDxfId="24">
  <autoFilter ref="A3:E1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Mes" dataDxfId="23"/>
    <tableColumn id="2" xr3:uid="{00000000-0010-0000-0100-000002000000}" name="VENTAS" dataDxfId="22" dataCellStyle="Moneda"/>
    <tableColumn id="3" xr3:uid="{00000000-0010-0000-0100-000003000000}" name="COMPRAS" dataDxfId="21" dataCellStyle="Moneda"/>
    <tableColumn id="4" xr3:uid="{00000000-0010-0000-0100-000004000000}" name="GASTOS" dataDxfId="20" dataCellStyle="Moneda"/>
    <tableColumn id="5" xr3:uid="{00000000-0010-0000-0100-000005000000}" name="GANANCIA" dataDxfId="19" dataCellStyle="Moneda">
      <calculatedColumnFormula>Tabla1[[#This Row],[VENTAS]]-Tabla1[[#This Row],[COMPRAS]]-Tabla1[[#This Row],[GASTOS]]</calculatedColumnFormula>
    </tableColumn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A3:F7" totalsRowShown="0" headerRowDxfId="18" dataDxfId="17">
  <autoFilter ref="A3:F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200-000001000000}" name="Cantidad " dataDxfId="16"/>
    <tableColumn id="2" xr3:uid="{00000000-0010-0000-0200-000002000000}" name="Producto" dataDxfId="15"/>
    <tableColumn id="3" xr3:uid="{00000000-0010-0000-0200-000003000000}" name="Precio Unitario" dataDxfId="14" dataCellStyle="Moneda"/>
    <tableColumn id="4" xr3:uid="{00000000-0010-0000-0200-000004000000}" name="Subtotal" dataDxfId="13" dataCellStyle="Moneda"/>
    <tableColumn id="5" xr3:uid="{00000000-0010-0000-0200-000005000000}" name="I.V.A. (18%)" dataDxfId="12" dataCellStyle="Moneda">
      <calculatedColumnFormula>Tabla2[[#This Row],[Subtotal]]*18%</calculatedColumnFormula>
    </tableColumn>
    <tableColumn id="6" xr3:uid="{00000000-0010-0000-0200-000006000000}" name="Total " dataDxfId="11" dataCellStyle="Moneda">
      <calculatedColumnFormula>Tabla2[[#This Row],[I.V.A. (18%)]]+Tabla2[[#This Row],[Subtotal]]</calculatedColumnFormula>
    </tableColumn>
  </tableColumns>
  <tableStyleInfo name="TableStyleMedium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a3" displayName="Tabla3" ref="A3:F13" totalsRowShown="0" headerRowDxfId="10" dataDxfId="8" headerRowBorderDxfId="9" tableBorderDxfId="7" totalsRowBorderDxfId="6">
  <autoFilter ref="A3:F1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300-000001000000}" name="ID DEL VENDEDOR" dataDxfId="5"/>
    <tableColumn id="2" xr3:uid="{00000000-0010-0000-0300-000002000000}" name="VENDEDOR" dataDxfId="4"/>
    <tableColumn id="3" xr3:uid="{00000000-0010-0000-0300-000003000000}" name="VENTAS BRUTAS" dataDxfId="3" dataCellStyle="Moneda"/>
    <tableColumn id="4" xr3:uid="{00000000-0010-0000-0300-000004000000}" name="IVA (14%)" dataDxfId="2" dataCellStyle="Moneda">
      <calculatedColumnFormula>Tabla3[[#This Row],[VENTAS BRUTAS]]*14%</calculatedColumnFormula>
    </tableColumn>
    <tableColumn id="5" xr3:uid="{00000000-0010-0000-0300-000005000000}" name="DESCUENTO (2%)" dataDxfId="1" dataCellStyle="Moneda">
      <calculatedColumnFormula>Tabla3[[#This Row],[VENTAS BRUTAS]]*2%</calculatedColumnFormula>
    </tableColumn>
    <tableColumn id="6" xr3:uid="{00000000-0010-0000-0300-000006000000}" name="VENTAS NETAS" dataDxfId="0" dataCellStyle="Moneda">
      <calculatedColumnFormula>Tabla3[[#This Row],[VENTAS BRUTAS]]-Tabla3[[#This Row],[IVA (14%)]]-Tabla3[[#This Row],[DESCUENTO (2%)]]</calculatedColumnFormula>
    </tableColumn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F18"/>
  <sheetViews>
    <sheetView tabSelected="1" zoomScale="142" zoomScaleNormal="142" workbookViewId="0">
      <selection activeCell="F13" sqref="F13"/>
    </sheetView>
  </sheetViews>
  <sheetFormatPr baseColWidth="10" defaultColWidth="11.44140625" defaultRowHeight="14.4" x14ac:dyDescent="0.3"/>
  <cols>
    <col min="1" max="1" width="12" customWidth="1"/>
    <col min="2" max="2" width="13.109375" bestFit="1" customWidth="1"/>
    <col min="3" max="4" width="13.44140625" bestFit="1" customWidth="1"/>
    <col min="5" max="5" width="19" customWidth="1"/>
  </cols>
  <sheetData>
    <row r="1" spans="1:5" ht="20.399999999999999" x14ac:dyDescent="0.45">
      <c r="A1" s="47" t="s">
        <v>39</v>
      </c>
      <c r="B1" s="47"/>
      <c r="C1" s="47"/>
      <c r="D1" s="47"/>
      <c r="E1" s="47"/>
    </row>
    <row r="2" spans="1:5" ht="16.8" x14ac:dyDescent="0.4">
      <c r="A2" s="5"/>
      <c r="B2" s="5"/>
      <c r="C2" s="5"/>
      <c r="D2" s="5"/>
      <c r="E2" s="5"/>
    </row>
    <row r="3" spans="1:5" ht="16.8" x14ac:dyDescent="0.4">
      <c r="A3" s="10" t="s">
        <v>0</v>
      </c>
      <c r="B3" s="11" t="s">
        <v>40</v>
      </c>
      <c r="C3" s="11" t="s">
        <v>41</v>
      </c>
      <c r="D3" s="11" t="s">
        <v>42</v>
      </c>
      <c r="E3" s="12" t="s">
        <v>43</v>
      </c>
    </row>
    <row r="4" spans="1:5" ht="16.8" x14ac:dyDescent="0.4">
      <c r="A4" s="15" t="s">
        <v>45</v>
      </c>
      <c r="B4" s="13">
        <v>210</v>
      </c>
      <c r="C4" s="13">
        <v>200</v>
      </c>
      <c r="D4" s="13">
        <v>100</v>
      </c>
      <c r="E4" s="16">
        <f>Tabla4[[#This Row],[Enero]]+Tabla4[[#This Row],[Febrero]]+Tabla4[[#This Row],[Marzo]]</f>
        <v>510</v>
      </c>
    </row>
    <row r="5" spans="1:5" ht="16.8" x14ac:dyDescent="0.4">
      <c r="A5" s="15" t="s">
        <v>46</v>
      </c>
      <c r="B5" s="13">
        <v>315</v>
      </c>
      <c r="C5" s="13">
        <v>300</v>
      </c>
      <c r="D5" s="13">
        <v>100</v>
      </c>
      <c r="E5" s="16">
        <f>Tabla4[[#This Row],[Enero]]+Tabla4[[#This Row],[Febrero]]+Tabla4[[#This Row],[Marzo]]</f>
        <v>715</v>
      </c>
    </row>
    <row r="6" spans="1:5" ht="16.8" x14ac:dyDescent="0.4">
      <c r="A6" s="15" t="s">
        <v>47</v>
      </c>
      <c r="B6" s="13">
        <v>420</v>
      </c>
      <c r="C6" s="13">
        <v>400</v>
      </c>
      <c r="D6" s="13">
        <v>200</v>
      </c>
      <c r="E6" s="16">
        <f>Tabla4[[#This Row],[Enero]]+Tabla4[[#This Row],[Febrero]]+Tabla4[[#This Row],[Marzo]]</f>
        <v>1020</v>
      </c>
    </row>
    <row r="7" spans="1:5" ht="16.8" x14ac:dyDescent="0.4">
      <c r="A7" s="15" t="s">
        <v>48</v>
      </c>
      <c r="B7" s="13">
        <v>630</v>
      </c>
      <c r="C7" s="13">
        <v>600</v>
      </c>
      <c r="D7" s="13">
        <v>200</v>
      </c>
      <c r="E7" s="16">
        <f>Tabla4[[#This Row],[Enero]]+Tabla4[[#This Row],[Febrero]]+Tabla4[[#This Row],[Marzo]]</f>
        <v>1430</v>
      </c>
    </row>
    <row r="8" spans="1:5" ht="16.8" x14ac:dyDescent="0.4">
      <c r="A8" s="15" t="s">
        <v>49</v>
      </c>
      <c r="B8" s="13">
        <v>210</v>
      </c>
      <c r="C8" s="13">
        <v>200</v>
      </c>
      <c r="D8" s="13">
        <v>100</v>
      </c>
      <c r="E8" s="16">
        <f>Tabla4[[#This Row],[Enero]]+Tabla4[[#This Row],[Febrero]]+Tabla4[[#This Row],[Marzo]]</f>
        <v>510</v>
      </c>
    </row>
    <row r="9" spans="1:5" ht="16.8" x14ac:dyDescent="0.4">
      <c r="A9" s="15" t="s">
        <v>1</v>
      </c>
      <c r="B9" s="13">
        <v>315</v>
      </c>
      <c r="C9" s="13">
        <v>300</v>
      </c>
      <c r="D9" s="13">
        <v>100</v>
      </c>
      <c r="E9" s="16">
        <f>Tabla4[[#This Row],[Enero]]+Tabla4[[#This Row],[Febrero]]+Tabla4[[#This Row],[Marzo]]</f>
        <v>715</v>
      </c>
    </row>
    <row r="10" spans="1:5" ht="16.8" x14ac:dyDescent="0.4">
      <c r="A10" s="15" t="s">
        <v>2</v>
      </c>
      <c r="B10" s="13">
        <v>630</v>
      </c>
      <c r="C10" s="13">
        <v>600</v>
      </c>
      <c r="D10" s="13">
        <v>300</v>
      </c>
      <c r="E10" s="16">
        <f>Tabla4[[#This Row],[Enero]]+Tabla4[[#This Row],[Febrero]]+Tabla4[[#This Row],[Marzo]]</f>
        <v>1530</v>
      </c>
    </row>
    <row r="11" spans="1:5" ht="16.8" x14ac:dyDescent="0.4">
      <c r="A11" s="15" t="s">
        <v>3</v>
      </c>
      <c r="B11" s="13">
        <v>945</v>
      </c>
      <c r="C11" s="13">
        <v>900</v>
      </c>
      <c r="D11" s="13">
        <v>300</v>
      </c>
      <c r="E11" s="16">
        <f>Tabla4[[#This Row],[Enero]]+Tabla4[[#This Row],[Febrero]]+Tabla4[[#This Row],[Marzo]]</f>
        <v>2145</v>
      </c>
    </row>
    <row r="12" spans="1:5" ht="16.8" x14ac:dyDescent="0.4">
      <c r="A12" s="15" t="s">
        <v>4</v>
      </c>
      <c r="B12" s="13">
        <v>840</v>
      </c>
      <c r="C12" s="13">
        <v>800</v>
      </c>
      <c r="D12" s="13">
        <v>400</v>
      </c>
      <c r="E12" s="16">
        <f>Tabla4[[#This Row],[Enero]]+Tabla4[[#This Row],[Febrero]]+Tabla4[[#This Row],[Marzo]]</f>
        <v>2040</v>
      </c>
    </row>
    <row r="13" spans="1:5" ht="16.8" x14ac:dyDescent="0.4">
      <c r="A13" s="15" t="s">
        <v>5</v>
      </c>
      <c r="B13" s="13">
        <v>1260</v>
      </c>
      <c r="C13" s="13">
        <v>1200</v>
      </c>
      <c r="D13" s="13">
        <v>400</v>
      </c>
      <c r="E13" s="16">
        <f>Tabla4[[#This Row],[Enero]]+Tabla4[[#This Row],[Febrero]]+Tabla4[[#This Row],[Marzo]]</f>
        <v>2860</v>
      </c>
    </row>
    <row r="14" spans="1:5" ht="16.8" x14ac:dyDescent="0.4">
      <c r="A14" s="14" t="s">
        <v>44</v>
      </c>
      <c r="B14" s="18">
        <f>SUBTOTAL(109,B4:B13)</f>
        <v>5775</v>
      </c>
      <c r="C14" s="18">
        <f t="shared" ref="C14" si="0">SUBTOTAL(109,C4:C13)</f>
        <v>5500</v>
      </c>
      <c r="D14" s="18">
        <f>SUBTOTAL(109,D4:D13)</f>
        <v>2200</v>
      </c>
      <c r="E14" s="17">
        <f>SUM(E4:E13)</f>
        <v>13475</v>
      </c>
    </row>
    <row r="16" spans="1:5" ht="15" customHeight="1" x14ac:dyDescent="0.3">
      <c r="A16" s="48">
        <v>1</v>
      </c>
      <c r="B16" s="50" t="s">
        <v>86</v>
      </c>
      <c r="C16" s="51"/>
      <c r="D16" s="51"/>
      <c r="E16" s="52"/>
    </row>
    <row r="17" spans="1:6" ht="15" customHeight="1" x14ac:dyDescent="0.3">
      <c r="A17" s="49"/>
      <c r="B17" s="53"/>
      <c r="C17" s="54"/>
      <c r="D17" s="54"/>
      <c r="E17" s="55"/>
      <c r="F17" s="8"/>
    </row>
    <row r="18" spans="1:6" x14ac:dyDescent="0.3">
      <c r="A18" s="3"/>
    </row>
  </sheetData>
  <mergeCells count="3">
    <mergeCell ref="A1:E1"/>
    <mergeCell ref="A16:A17"/>
    <mergeCell ref="B16:E17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J24"/>
  <sheetViews>
    <sheetView workbookViewId="0">
      <selection activeCell="I11" sqref="I11"/>
    </sheetView>
  </sheetViews>
  <sheetFormatPr baseColWidth="10" defaultColWidth="11.44140625" defaultRowHeight="14.4" x14ac:dyDescent="0.3"/>
  <cols>
    <col min="1" max="1" width="12" customWidth="1"/>
    <col min="3" max="3" width="12" customWidth="1"/>
    <col min="5" max="5" width="18.44140625" customWidth="1"/>
  </cols>
  <sheetData>
    <row r="1" spans="1:5" ht="20.399999999999999" x14ac:dyDescent="0.45">
      <c r="A1" s="56" t="s">
        <v>6</v>
      </c>
      <c r="B1" s="56"/>
      <c r="C1" s="56"/>
      <c r="D1" s="56"/>
      <c r="E1" s="56"/>
    </row>
    <row r="2" spans="1:5" ht="16.8" x14ac:dyDescent="0.4">
      <c r="A2" s="5"/>
      <c r="B2" s="5"/>
      <c r="C2" s="5"/>
      <c r="D2" s="5"/>
      <c r="E2" s="5"/>
    </row>
    <row r="3" spans="1:5" ht="16.8" x14ac:dyDescent="0.4">
      <c r="A3" s="9" t="s">
        <v>50</v>
      </c>
      <c r="B3" s="9" t="s">
        <v>7</v>
      </c>
      <c r="C3" s="9" t="s">
        <v>8</v>
      </c>
      <c r="D3" s="9" t="s">
        <v>9</v>
      </c>
      <c r="E3" s="9" t="s">
        <v>10</v>
      </c>
    </row>
    <row r="4" spans="1:5" ht="16.8" x14ac:dyDescent="0.4">
      <c r="A4" s="20" t="s">
        <v>40</v>
      </c>
      <c r="B4" s="13">
        <v>1000</v>
      </c>
      <c r="C4" s="13">
        <v>200</v>
      </c>
      <c r="D4" s="13">
        <v>100</v>
      </c>
      <c r="E4" s="21">
        <f>Tabla1[[#This Row],[VENTAS]]-Tabla1[[#This Row],[COMPRAS]]-Tabla1[[#This Row],[GASTOS]]</f>
        <v>700</v>
      </c>
    </row>
    <row r="5" spans="1:5" ht="16.8" x14ac:dyDescent="0.4">
      <c r="A5" s="20" t="s">
        <v>41</v>
      </c>
      <c r="B5" s="13">
        <v>3600</v>
      </c>
      <c r="C5" s="13">
        <v>300</v>
      </c>
      <c r="D5" s="13">
        <v>300</v>
      </c>
      <c r="E5" s="21">
        <f>Tabla1[[#This Row],[VENTAS]]-Tabla1[[#This Row],[COMPRAS]]-Tabla1[[#This Row],[GASTOS]]</f>
        <v>3000</v>
      </c>
    </row>
    <row r="6" spans="1:5" ht="16.8" x14ac:dyDescent="0.4">
      <c r="A6" s="20" t="s">
        <v>42</v>
      </c>
      <c r="B6" s="13">
        <v>311.8</v>
      </c>
      <c r="C6" s="13">
        <v>57.09</v>
      </c>
      <c r="D6" s="13">
        <v>16.900500000000001</v>
      </c>
      <c r="E6" s="21">
        <f>Tabla1[[#This Row],[VENTAS]]-Tabla1[[#This Row],[COMPRAS]]-Tabla1[[#This Row],[GASTOS]]</f>
        <v>237.80950000000001</v>
      </c>
    </row>
    <row r="7" spans="1:5" ht="16.8" x14ac:dyDescent="0.4">
      <c r="A7" s="20" t="s">
        <v>51</v>
      </c>
      <c r="B7" s="13">
        <v>1788.66</v>
      </c>
      <c r="C7" s="13">
        <v>186.15</v>
      </c>
      <c r="D7" s="13">
        <v>47.64</v>
      </c>
      <c r="E7" s="21">
        <f>Tabla1[[#This Row],[VENTAS]]-Tabla1[[#This Row],[COMPRAS]]-Tabla1[[#This Row],[GASTOS]]</f>
        <v>1554.87</v>
      </c>
    </row>
    <row r="8" spans="1:5" ht="16.8" x14ac:dyDescent="0.4">
      <c r="A8" s="20" t="s">
        <v>52</v>
      </c>
      <c r="B8" s="13">
        <v>1956</v>
      </c>
      <c r="C8" s="13">
        <v>212.85</v>
      </c>
      <c r="D8" s="13">
        <v>607.89549999999997</v>
      </c>
      <c r="E8" s="21">
        <f>Tabla1[[#This Row],[VENTAS]]-Tabla1[[#This Row],[COMPRAS]]-Tabla1[[#This Row],[GASTOS]]</f>
        <v>1135.2545</v>
      </c>
    </row>
    <row r="9" spans="1:5" ht="16.8" x14ac:dyDescent="0.4">
      <c r="A9" s="20" t="s">
        <v>53</v>
      </c>
      <c r="B9" s="13">
        <v>869.65</v>
      </c>
      <c r="C9" s="13">
        <v>147.12</v>
      </c>
      <c r="D9" s="13">
        <v>343.63400000000001</v>
      </c>
      <c r="E9" s="21">
        <f>Tabla1[[#This Row],[VENTAS]]-Tabla1[[#This Row],[COMPRAS]]-Tabla1[[#This Row],[GASTOS]]</f>
        <v>378.89599999999996</v>
      </c>
    </row>
    <row r="10" spans="1:5" ht="16.8" x14ac:dyDescent="0.4">
      <c r="A10" s="20" t="s">
        <v>54</v>
      </c>
      <c r="B10" s="13">
        <v>528.76</v>
      </c>
      <c r="C10" s="13">
        <v>423.12</v>
      </c>
      <c r="D10" s="13">
        <v>35.948</v>
      </c>
      <c r="E10" s="21">
        <f>Tabla1[[#This Row],[VENTAS]]-Tabla1[[#This Row],[COMPRAS]]-Tabla1[[#This Row],[GASTOS]]</f>
        <v>69.691999999999979</v>
      </c>
    </row>
    <row r="11" spans="1:5" ht="16.8" x14ac:dyDescent="0.4">
      <c r="A11" s="20" t="s">
        <v>55</v>
      </c>
      <c r="B11" s="13">
        <v>3188.73</v>
      </c>
      <c r="C11" s="13">
        <v>195.36</v>
      </c>
      <c r="D11" s="13">
        <v>1257.268</v>
      </c>
      <c r="E11" s="21">
        <f>Tabla1[[#This Row],[VENTAS]]-Tabla1[[#This Row],[COMPRAS]]-Tabla1[[#This Row],[GASTOS]]</f>
        <v>1736.1019999999999</v>
      </c>
    </row>
    <row r="12" spans="1:5" ht="16.8" x14ac:dyDescent="0.4">
      <c r="A12" s="20" t="s">
        <v>56</v>
      </c>
      <c r="B12" s="13">
        <v>263.81</v>
      </c>
      <c r="C12" s="13">
        <v>797.3</v>
      </c>
      <c r="D12" s="13">
        <v>149.9385</v>
      </c>
      <c r="E12" s="21">
        <f>Tabla1[[#This Row],[VENTAS]]-Tabla1[[#This Row],[COMPRAS]]-Tabla1[[#This Row],[GASTOS]]</f>
        <v>-683.42849999999999</v>
      </c>
    </row>
    <row r="13" spans="1:5" ht="16.8" x14ac:dyDescent="0.4">
      <c r="A13" s="20" t="s">
        <v>57</v>
      </c>
      <c r="B13" s="13">
        <v>1473.81</v>
      </c>
      <c r="C13" s="13">
        <v>939.12</v>
      </c>
      <c r="D13" s="13">
        <v>920.13199999999995</v>
      </c>
      <c r="E13" s="21">
        <f>Tabla1[[#This Row],[VENTAS]]-Tabla1[[#This Row],[COMPRAS]]-Tabla1[[#This Row],[GASTOS]]</f>
        <v>-385.44200000000001</v>
      </c>
    </row>
    <row r="14" spans="1:5" ht="16.8" x14ac:dyDescent="0.4">
      <c r="A14" s="20" t="s">
        <v>58</v>
      </c>
      <c r="B14" s="13">
        <v>1565.02</v>
      </c>
      <c r="C14" s="13">
        <v>542.16</v>
      </c>
      <c r="D14" s="13">
        <v>751.82050000000004</v>
      </c>
      <c r="E14" s="21">
        <f>Tabla1[[#This Row],[VENTAS]]-Tabla1[[#This Row],[COMPRAS]]-Tabla1[[#This Row],[GASTOS]]</f>
        <v>271.03949999999998</v>
      </c>
    </row>
    <row r="15" spans="1:5" ht="16.8" x14ac:dyDescent="0.4">
      <c r="A15" s="20" t="s">
        <v>59</v>
      </c>
      <c r="B15" s="13">
        <v>750.44</v>
      </c>
      <c r="C15" s="13">
        <v>145.19999999999999</v>
      </c>
      <c r="D15" s="13">
        <v>112.898</v>
      </c>
      <c r="E15" s="21">
        <f>Tabla1[[#This Row],[VENTAS]]-Tabla1[[#This Row],[COMPRAS]]-Tabla1[[#This Row],[GASTOS]]</f>
        <v>492.34199999999998</v>
      </c>
    </row>
    <row r="16" spans="1:5" ht="20.399999999999999" x14ac:dyDescent="0.45">
      <c r="A16" s="57" t="s">
        <v>11</v>
      </c>
      <c r="B16" s="57"/>
      <c r="C16" s="57"/>
      <c r="D16" s="57"/>
      <c r="E16" s="19">
        <f>SUM(Tabla1[GANANCIA])</f>
        <v>8507.1350000000002</v>
      </c>
    </row>
    <row r="17" spans="1:10" ht="16.8" x14ac:dyDescent="0.4">
      <c r="A17" s="5"/>
      <c r="B17" s="5"/>
      <c r="C17" s="5"/>
      <c r="D17" s="5"/>
      <c r="E17" s="5"/>
    </row>
    <row r="18" spans="1:10" ht="16.5" customHeight="1" x14ac:dyDescent="0.4">
      <c r="A18" s="59">
        <v>1</v>
      </c>
      <c r="B18" s="58" t="s">
        <v>83</v>
      </c>
      <c r="C18" s="58"/>
      <c r="D18" s="58"/>
      <c r="E18" s="58"/>
      <c r="F18" s="23"/>
      <c r="G18" s="23"/>
      <c r="H18" s="23"/>
      <c r="I18" s="23"/>
      <c r="J18" s="23"/>
    </row>
    <row r="19" spans="1:10" ht="16.5" customHeight="1" x14ac:dyDescent="0.4">
      <c r="A19" s="59"/>
      <c r="B19" s="58"/>
      <c r="C19" s="58"/>
      <c r="D19" s="58"/>
      <c r="E19" s="58"/>
      <c r="F19" s="23"/>
      <c r="G19" s="23"/>
      <c r="H19" s="23"/>
      <c r="I19" s="23"/>
      <c r="J19" s="23"/>
    </row>
    <row r="20" spans="1:10" ht="16.5" customHeight="1" x14ac:dyDescent="0.4">
      <c r="A20" s="59"/>
      <c r="B20" s="58"/>
      <c r="C20" s="58"/>
      <c r="D20" s="58"/>
      <c r="E20" s="58"/>
      <c r="F20" s="23"/>
      <c r="G20" s="23"/>
      <c r="H20" s="23"/>
      <c r="I20" s="23"/>
      <c r="J20" s="23"/>
    </row>
    <row r="21" spans="1:10" ht="16.5" customHeight="1" x14ac:dyDescent="0.4">
      <c r="A21" s="60">
        <v>2</v>
      </c>
      <c r="B21" s="58" t="s">
        <v>82</v>
      </c>
      <c r="C21" s="58"/>
      <c r="D21" s="58"/>
      <c r="E21" s="58"/>
      <c r="F21" s="23"/>
      <c r="G21" s="23"/>
      <c r="H21" s="23"/>
      <c r="I21" s="23"/>
      <c r="J21" s="23"/>
    </row>
    <row r="22" spans="1:10" ht="16.5" customHeight="1" x14ac:dyDescent="0.4">
      <c r="A22" s="60"/>
      <c r="B22" s="58"/>
      <c r="C22" s="58"/>
      <c r="D22" s="58"/>
      <c r="E22" s="58"/>
      <c r="F22" s="23"/>
      <c r="G22" s="23"/>
      <c r="H22" s="23"/>
      <c r="I22" s="23"/>
      <c r="J22" s="23"/>
    </row>
    <row r="23" spans="1:10" ht="16.5" customHeight="1" x14ac:dyDescent="0.4">
      <c r="A23" s="60"/>
      <c r="B23" s="58"/>
      <c r="C23" s="58"/>
      <c r="D23" s="58"/>
      <c r="E23" s="58"/>
      <c r="F23" s="23"/>
      <c r="G23" s="23"/>
      <c r="H23" s="23"/>
      <c r="I23" s="23"/>
      <c r="J23" s="23"/>
    </row>
    <row r="24" spans="1:10" ht="15" customHeight="1" x14ac:dyDescent="0.4">
      <c r="A24" s="60"/>
      <c r="B24" s="58"/>
      <c r="C24" s="58"/>
      <c r="D24" s="58"/>
      <c r="E24" s="58"/>
      <c r="F24" s="23"/>
      <c r="G24" s="23"/>
      <c r="H24" s="23"/>
      <c r="I24" s="23"/>
      <c r="J24" s="23"/>
    </row>
  </sheetData>
  <mergeCells count="6">
    <mergeCell ref="A1:E1"/>
    <mergeCell ref="A16:D16"/>
    <mergeCell ref="B18:E20"/>
    <mergeCell ref="A18:A20"/>
    <mergeCell ref="A21:A24"/>
    <mergeCell ref="B21:E2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499984740745262"/>
  </sheetPr>
  <dimension ref="A1:G24"/>
  <sheetViews>
    <sheetView workbookViewId="0">
      <selection activeCell="I11" sqref="I11"/>
    </sheetView>
  </sheetViews>
  <sheetFormatPr baseColWidth="10" defaultColWidth="11.44140625" defaultRowHeight="14.4" x14ac:dyDescent="0.3"/>
  <cols>
    <col min="1" max="1" width="11.5546875" style="1" customWidth="1"/>
    <col min="2" max="2" width="13.33203125" customWidth="1"/>
    <col min="3" max="3" width="13.44140625" bestFit="1" customWidth="1"/>
    <col min="4" max="4" width="11.44140625" bestFit="1" customWidth="1"/>
    <col min="5" max="5" width="11.5546875" style="2" bestFit="1" customWidth="1"/>
    <col min="6" max="6" width="12.6640625" bestFit="1" customWidth="1"/>
  </cols>
  <sheetData>
    <row r="1" spans="1:6" ht="20.399999999999999" x14ac:dyDescent="0.45">
      <c r="A1" s="61" t="s">
        <v>60</v>
      </c>
      <c r="B1" s="61"/>
      <c r="C1" s="61"/>
      <c r="D1" s="61"/>
      <c r="E1" s="61"/>
      <c r="F1" s="61"/>
    </row>
    <row r="2" spans="1:6" ht="16.8" x14ac:dyDescent="0.4">
      <c r="A2" s="22"/>
      <c r="B2" s="5"/>
      <c r="C2" s="5"/>
      <c r="D2" s="5"/>
      <c r="E2" s="24"/>
      <c r="F2" s="5"/>
    </row>
    <row r="3" spans="1:6" ht="33.6" x14ac:dyDescent="0.3">
      <c r="A3" s="25" t="s">
        <v>12</v>
      </c>
      <c r="B3" s="25" t="s">
        <v>13</v>
      </c>
      <c r="C3" s="25" t="s">
        <v>14</v>
      </c>
      <c r="D3" s="25" t="s">
        <v>15</v>
      </c>
      <c r="E3" s="25" t="s">
        <v>61</v>
      </c>
      <c r="F3" s="25" t="s">
        <v>62</v>
      </c>
    </row>
    <row r="4" spans="1:6" ht="16.8" x14ac:dyDescent="0.4">
      <c r="A4" s="26">
        <v>1</v>
      </c>
      <c r="B4" s="27" t="s">
        <v>16</v>
      </c>
      <c r="C4" s="31">
        <v>40000</v>
      </c>
      <c r="D4" s="28">
        <v>42838</v>
      </c>
      <c r="E4" s="29">
        <v>2</v>
      </c>
      <c r="F4" s="31">
        <f>C4/E4</f>
        <v>20000</v>
      </c>
    </row>
    <row r="5" spans="1:6" ht="16.8" x14ac:dyDescent="0.4">
      <c r="A5" s="26">
        <v>2</v>
      </c>
      <c r="B5" s="27" t="s">
        <v>17</v>
      </c>
      <c r="C5" s="31">
        <v>35000</v>
      </c>
      <c r="D5" s="28">
        <v>42780</v>
      </c>
      <c r="E5" s="29">
        <v>5</v>
      </c>
      <c r="F5" s="31">
        <f t="shared" ref="F5:F19" si="0">C5/E5</f>
        <v>7000</v>
      </c>
    </row>
    <row r="6" spans="1:6" ht="16.8" x14ac:dyDescent="0.4">
      <c r="A6" s="26">
        <v>3</v>
      </c>
      <c r="B6" s="27" t="s">
        <v>46</v>
      </c>
      <c r="C6" s="31">
        <v>20000</v>
      </c>
      <c r="D6" s="28">
        <v>42517</v>
      </c>
      <c r="E6" s="29">
        <v>2</v>
      </c>
      <c r="F6" s="31">
        <f t="shared" si="0"/>
        <v>10000</v>
      </c>
    </row>
    <row r="7" spans="1:6" ht="16.8" x14ac:dyDescent="0.4">
      <c r="A7" s="26">
        <v>4</v>
      </c>
      <c r="B7" s="27" t="s">
        <v>69</v>
      </c>
      <c r="C7" s="31">
        <v>86500</v>
      </c>
      <c r="D7" s="28">
        <v>42707</v>
      </c>
      <c r="E7" s="29">
        <v>2</v>
      </c>
      <c r="F7" s="31">
        <f t="shared" si="0"/>
        <v>43250</v>
      </c>
    </row>
    <row r="8" spans="1:6" ht="16.8" x14ac:dyDescent="0.4">
      <c r="A8" s="26">
        <v>5</v>
      </c>
      <c r="B8" s="27" t="s">
        <v>68</v>
      </c>
      <c r="C8" s="31">
        <v>86900</v>
      </c>
      <c r="D8" s="28">
        <v>42684</v>
      </c>
      <c r="E8" s="29">
        <v>2</v>
      </c>
      <c r="F8" s="31">
        <f t="shared" si="0"/>
        <v>43450</v>
      </c>
    </row>
    <row r="9" spans="1:6" ht="16.8" x14ac:dyDescent="0.4">
      <c r="A9" s="26">
        <v>6</v>
      </c>
      <c r="B9" s="27" t="s">
        <v>18</v>
      </c>
      <c r="C9" s="31">
        <v>16000</v>
      </c>
      <c r="D9" s="28">
        <v>42826</v>
      </c>
      <c r="E9" s="29">
        <v>4</v>
      </c>
      <c r="F9" s="31">
        <f t="shared" si="0"/>
        <v>4000</v>
      </c>
    </row>
    <row r="10" spans="1:6" ht="16.8" x14ac:dyDescent="0.4">
      <c r="A10" s="26">
        <v>7</v>
      </c>
      <c r="B10" s="27" t="s">
        <v>3</v>
      </c>
      <c r="C10" s="31">
        <v>90000</v>
      </c>
      <c r="D10" s="28">
        <v>42739</v>
      </c>
      <c r="E10" s="29">
        <v>3</v>
      </c>
      <c r="F10" s="31">
        <f t="shared" si="0"/>
        <v>30000</v>
      </c>
    </row>
    <row r="11" spans="1:6" ht="16.8" x14ac:dyDescent="0.4">
      <c r="A11" s="26">
        <v>8</v>
      </c>
      <c r="B11" s="27" t="s">
        <v>19</v>
      </c>
      <c r="C11" s="31">
        <v>18000</v>
      </c>
      <c r="D11" s="28">
        <v>42740</v>
      </c>
      <c r="E11" s="29">
        <v>3</v>
      </c>
      <c r="F11" s="31">
        <f t="shared" si="0"/>
        <v>6000</v>
      </c>
    </row>
    <row r="12" spans="1:6" ht="16.8" x14ac:dyDescent="0.4">
      <c r="A12" s="26">
        <v>9</v>
      </c>
      <c r="B12" s="27" t="s">
        <v>20</v>
      </c>
      <c r="C12" s="31">
        <v>25000</v>
      </c>
      <c r="D12" s="28">
        <v>42466</v>
      </c>
      <c r="E12" s="29">
        <v>5</v>
      </c>
      <c r="F12" s="31">
        <f t="shared" si="0"/>
        <v>5000</v>
      </c>
    </row>
    <row r="13" spans="1:6" ht="16.8" x14ac:dyDescent="0.4">
      <c r="A13" s="26">
        <v>10</v>
      </c>
      <c r="B13" s="27" t="s">
        <v>63</v>
      </c>
      <c r="C13" s="31">
        <v>24000</v>
      </c>
      <c r="D13" s="28">
        <v>42773</v>
      </c>
      <c r="E13" s="29">
        <v>3</v>
      </c>
      <c r="F13" s="31">
        <f t="shared" si="0"/>
        <v>8000</v>
      </c>
    </row>
    <row r="14" spans="1:6" ht="16.8" x14ac:dyDescent="0.4">
      <c r="A14" s="26">
        <v>11</v>
      </c>
      <c r="B14" s="27" t="s">
        <v>64</v>
      </c>
      <c r="C14" s="31">
        <v>21000</v>
      </c>
      <c r="D14" s="28">
        <v>42682</v>
      </c>
      <c r="E14" s="29">
        <v>3</v>
      </c>
      <c r="F14" s="31">
        <f t="shared" si="0"/>
        <v>7000</v>
      </c>
    </row>
    <row r="15" spans="1:6" ht="16.8" x14ac:dyDescent="0.4">
      <c r="A15" s="26">
        <v>12</v>
      </c>
      <c r="B15" s="27" t="s">
        <v>65</v>
      </c>
      <c r="C15" s="31">
        <v>18000</v>
      </c>
      <c r="D15" s="28">
        <v>42834</v>
      </c>
      <c r="E15" s="29">
        <v>2</v>
      </c>
      <c r="F15" s="31">
        <f t="shared" si="0"/>
        <v>9000</v>
      </c>
    </row>
    <row r="16" spans="1:6" ht="16.8" x14ac:dyDescent="0.4">
      <c r="A16" s="26">
        <v>13</v>
      </c>
      <c r="B16" s="27" t="s">
        <v>5</v>
      </c>
      <c r="C16" s="31">
        <v>15000</v>
      </c>
      <c r="D16" s="28">
        <v>42532</v>
      </c>
      <c r="E16" s="29">
        <v>2</v>
      </c>
      <c r="F16" s="31">
        <f t="shared" si="0"/>
        <v>7500</v>
      </c>
    </row>
    <row r="17" spans="1:7" ht="16.8" x14ac:dyDescent="0.4">
      <c r="A17" s="26">
        <v>14</v>
      </c>
      <c r="B17" s="27" t="s">
        <v>66</v>
      </c>
      <c r="C17" s="31">
        <v>91000</v>
      </c>
      <c r="D17" s="28">
        <v>42475</v>
      </c>
      <c r="E17" s="29">
        <v>4</v>
      </c>
      <c r="F17" s="31">
        <f t="shared" si="0"/>
        <v>22750</v>
      </c>
    </row>
    <row r="18" spans="1:7" ht="16.8" x14ac:dyDescent="0.4">
      <c r="A18" s="26">
        <v>15</v>
      </c>
      <c r="B18" s="27" t="s">
        <v>22</v>
      </c>
      <c r="C18" s="31">
        <v>100000</v>
      </c>
      <c r="D18" s="28">
        <v>42810</v>
      </c>
      <c r="E18" s="29">
        <v>5</v>
      </c>
      <c r="F18" s="31">
        <f t="shared" si="0"/>
        <v>20000</v>
      </c>
    </row>
    <row r="19" spans="1:7" ht="16.8" x14ac:dyDescent="0.4">
      <c r="A19" s="26">
        <v>16</v>
      </c>
      <c r="B19" s="27" t="s">
        <v>67</v>
      </c>
      <c r="C19" s="31">
        <v>16000</v>
      </c>
      <c r="D19" s="28">
        <v>42599</v>
      </c>
      <c r="E19" s="29">
        <v>4</v>
      </c>
      <c r="F19" s="31">
        <f t="shared" si="0"/>
        <v>4000</v>
      </c>
    </row>
    <row r="21" spans="1:7" ht="15" customHeight="1" x14ac:dyDescent="0.3">
      <c r="A21" s="60">
        <v>1</v>
      </c>
      <c r="B21" s="62" t="s">
        <v>84</v>
      </c>
      <c r="C21" s="62"/>
      <c r="D21" s="62"/>
      <c r="E21" s="62"/>
      <c r="F21" s="62"/>
      <c r="G21" s="30"/>
    </row>
    <row r="22" spans="1:7" x14ac:dyDescent="0.3">
      <c r="A22" s="60"/>
      <c r="B22" s="62"/>
      <c r="C22" s="62"/>
      <c r="D22" s="62"/>
      <c r="E22" s="62"/>
      <c r="F22" s="62"/>
    </row>
    <row r="23" spans="1:7" ht="15" customHeight="1" x14ac:dyDescent="0.3">
      <c r="A23" s="63">
        <v>2</v>
      </c>
      <c r="B23" s="62" t="s">
        <v>85</v>
      </c>
      <c r="C23" s="62"/>
      <c r="D23" s="62"/>
      <c r="E23" s="62"/>
      <c r="F23" s="62"/>
    </row>
    <row r="24" spans="1:7" x14ac:dyDescent="0.3">
      <c r="A24" s="63"/>
      <c r="B24" s="62"/>
      <c r="C24" s="62"/>
      <c r="D24" s="62"/>
      <c r="E24" s="62"/>
      <c r="F24" s="62"/>
    </row>
  </sheetData>
  <mergeCells count="5">
    <mergeCell ref="A1:F1"/>
    <mergeCell ref="A21:A22"/>
    <mergeCell ref="B21:F22"/>
    <mergeCell ref="A23:A24"/>
    <mergeCell ref="B23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F14"/>
  <sheetViews>
    <sheetView zoomScale="154" zoomScaleNormal="154" workbookViewId="0">
      <selection activeCell="G13" sqref="G13"/>
    </sheetView>
  </sheetViews>
  <sheetFormatPr baseColWidth="10" defaultColWidth="11.44140625" defaultRowHeight="14.4" x14ac:dyDescent="0.3"/>
  <cols>
    <col min="1" max="1" width="12.6640625" style="1" customWidth="1"/>
    <col min="3" max="3" width="12.6640625" bestFit="1" customWidth="1"/>
    <col min="4" max="4" width="13.5546875" customWidth="1"/>
    <col min="5" max="5" width="11.88671875" bestFit="1" customWidth="1"/>
    <col min="6" max="6" width="15.88671875" bestFit="1" customWidth="1"/>
  </cols>
  <sheetData>
    <row r="1" spans="1:6" ht="27" x14ac:dyDescent="0.6">
      <c r="A1" s="64" t="s">
        <v>72</v>
      </c>
      <c r="B1" s="64"/>
      <c r="C1" s="64"/>
      <c r="D1" s="64"/>
      <c r="E1" s="64"/>
      <c r="F1" s="64"/>
    </row>
    <row r="3" spans="1:6" ht="33.6" x14ac:dyDescent="0.3">
      <c r="A3" s="32" t="s">
        <v>71</v>
      </c>
      <c r="B3" s="32" t="s">
        <v>23</v>
      </c>
      <c r="C3" s="32" t="s">
        <v>24</v>
      </c>
      <c r="D3" s="32" t="s">
        <v>44</v>
      </c>
      <c r="E3" s="32" t="s">
        <v>25</v>
      </c>
      <c r="F3" s="32" t="s">
        <v>70</v>
      </c>
    </row>
    <row r="4" spans="1:6" ht="16.8" x14ac:dyDescent="0.4">
      <c r="A4" s="22">
        <v>4</v>
      </c>
      <c r="B4" s="5" t="s">
        <v>26</v>
      </c>
      <c r="C4" s="6">
        <v>12000</v>
      </c>
      <c r="D4" s="33">
        <v>48000</v>
      </c>
      <c r="E4" s="33">
        <f>Tabla2[[#This Row],[Subtotal]]*18%</f>
        <v>8640</v>
      </c>
      <c r="F4" s="33">
        <f>Tabla2[[#This Row],[I.V.A. (18%)]]+Tabla2[[#This Row],[Subtotal]]</f>
        <v>56640</v>
      </c>
    </row>
    <row r="5" spans="1:6" ht="16.8" x14ac:dyDescent="0.4">
      <c r="A5" s="22">
        <v>2</v>
      </c>
      <c r="B5" s="5" t="s">
        <v>27</v>
      </c>
      <c r="C5" s="6">
        <v>36500</v>
      </c>
      <c r="D5" s="33">
        <v>73000</v>
      </c>
      <c r="E5" s="33">
        <f>Tabla2[[#This Row],[Subtotal]]*18%</f>
        <v>13140</v>
      </c>
      <c r="F5" s="33">
        <f>Tabla2[[#This Row],[I.V.A. (18%)]]+Tabla2[[#This Row],[Subtotal]]</f>
        <v>86140</v>
      </c>
    </row>
    <row r="6" spans="1:6" ht="16.8" x14ac:dyDescent="0.4">
      <c r="A6" s="22">
        <v>1</v>
      </c>
      <c r="B6" s="5" t="s">
        <v>28</v>
      </c>
      <c r="C6" s="6">
        <v>43210</v>
      </c>
      <c r="D6" s="33">
        <v>43210</v>
      </c>
      <c r="E6" s="33">
        <f>Tabla2[[#This Row],[Subtotal]]*18%</f>
        <v>7777.7999999999993</v>
      </c>
      <c r="F6" s="33">
        <f>Tabla2[[#This Row],[I.V.A. (18%)]]+Tabla2[[#This Row],[Subtotal]]</f>
        <v>50987.8</v>
      </c>
    </row>
    <row r="7" spans="1:6" ht="16.8" x14ac:dyDescent="0.4">
      <c r="A7" s="22">
        <v>3</v>
      </c>
      <c r="B7" s="5" t="s">
        <v>29</v>
      </c>
      <c r="C7" s="6">
        <v>4500</v>
      </c>
      <c r="D7" s="33">
        <v>13500</v>
      </c>
      <c r="E7" s="33">
        <f>Tabla2[[#This Row],[Subtotal]]*18%</f>
        <v>2430</v>
      </c>
      <c r="F7" s="33">
        <f>Tabla2[[#This Row],[I.V.A. (18%)]]+Tabla2[[#This Row],[Subtotal]]</f>
        <v>15930</v>
      </c>
    </row>
    <row r="8" spans="1:6" ht="16.8" x14ac:dyDescent="0.4">
      <c r="A8" s="65" t="s">
        <v>30</v>
      </c>
      <c r="B8" s="65"/>
      <c r="C8" s="65"/>
      <c r="D8" s="65"/>
      <c r="E8" s="65"/>
      <c r="F8" s="7">
        <f>SUBTOTAL(109,Tabla2[[Total ]])</f>
        <v>209697.8</v>
      </c>
    </row>
    <row r="10" spans="1:6" x14ac:dyDescent="0.3">
      <c r="A10" s="67">
        <v>1</v>
      </c>
      <c r="B10" s="66" t="s">
        <v>87</v>
      </c>
      <c r="C10" s="66"/>
      <c r="D10" s="66"/>
      <c r="E10" s="66"/>
      <c r="F10" s="66"/>
    </row>
    <row r="11" spans="1:6" x14ac:dyDescent="0.3">
      <c r="A11" s="67"/>
      <c r="B11" s="66"/>
      <c r="C11" s="66"/>
      <c r="D11" s="66"/>
      <c r="E11" s="66"/>
      <c r="F11" s="66"/>
    </row>
    <row r="12" spans="1:6" x14ac:dyDescent="0.3">
      <c r="A12" s="67">
        <v>2</v>
      </c>
      <c r="B12" s="66" t="s">
        <v>88</v>
      </c>
      <c r="C12" s="66"/>
      <c r="D12" s="66"/>
      <c r="E12" s="66"/>
      <c r="F12" s="66"/>
    </row>
    <row r="13" spans="1:6" x14ac:dyDescent="0.3">
      <c r="A13" s="67"/>
      <c r="B13" s="66"/>
      <c r="C13" s="66"/>
      <c r="D13" s="66"/>
      <c r="E13" s="66"/>
      <c r="F13" s="66"/>
    </row>
    <row r="14" spans="1:6" x14ac:dyDescent="0.3">
      <c r="A14" s="4"/>
    </row>
  </sheetData>
  <mergeCells count="6">
    <mergeCell ref="A1:F1"/>
    <mergeCell ref="A8:E8"/>
    <mergeCell ref="B10:F11"/>
    <mergeCell ref="A10:A11"/>
    <mergeCell ref="A12:A13"/>
    <mergeCell ref="B12:F13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24"/>
  <sheetViews>
    <sheetView zoomScale="136" zoomScaleNormal="136" workbookViewId="0">
      <selection activeCell="F16" sqref="F16"/>
    </sheetView>
  </sheetViews>
  <sheetFormatPr baseColWidth="10" defaultColWidth="11.44140625" defaultRowHeight="14.4" x14ac:dyDescent="0.3"/>
  <cols>
    <col min="1" max="1" width="12.88671875" customWidth="1"/>
    <col min="2" max="2" width="13" customWidth="1"/>
    <col min="3" max="3" width="14.44140625" customWidth="1"/>
    <col min="4" max="4" width="12.33203125" bestFit="1" customWidth="1"/>
    <col min="5" max="5" width="15.88671875" customWidth="1"/>
    <col min="6" max="6" width="16.33203125" style="1" customWidth="1"/>
  </cols>
  <sheetData>
    <row r="1" spans="1:6" x14ac:dyDescent="0.3">
      <c r="A1" s="68" t="s">
        <v>31</v>
      </c>
      <c r="B1" s="68"/>
      <c r="C1" s="68"/>
      <c r="D1" s="68"/>
      <c r="E1" s="68"/>
      <c r="F1" s="68"/>
    </row>
    <row r="3" spans="1:6" ht="33.6" x14ac:dyDescent="0.3">
      <c r="A3" s="34" t="s">
        <v>32</v>
      </c>
      <c r="B3" s="35" t="s">
        <v>33</v>
      </c>
      <c r="C3" s="36" t="s">
        <v>34</v>
      </c>
      <c r="D3" s="36" t="s">
        <v>35</v>
      </c>
      <c r="E3" s="36" t="s">
        <v>36</v>
      </c>
      <c r="F3" s="37" t="s">
        <v>37</v>
      </c>
    </row>
    <row r="4" spans="1:6" ht="16.8" x14ac:dyDescent="0.4">
      <c r="A4" s="38">
        <v>1</v>
      </c>
      <c r="B4" s="39" t="s">
        <v>3</v>
      </c>
      <c r="C4" s="13">
        <v>100000</v>
      </c>
      <c r="D4" s="40">
        <f>Tabla3[[#This Row],[VENTAS BRUTAS]]*14%</f>
        <v>14000.000000000002</v>
      </c>
      <c r="E4" s="40">
        <f>Tabla3[[#This Row],[VENTAS BRUTAS]]*2%</f>
        <v>2000</v>
      </c>
      <c r="F4" s="41">
        <f>Tabla3[[#This Row],[VENTAS BRUTAS]]-Tabla3[[#This Row],[IVA (14%)]]-Tabla3[[#This Row],[DESCUENTO (2%)]]</f>
        <v>84000</v>
      </c>
    </row>
    <row r="5" spans="1:6" ht="16.8" x14ac:dyDescent="0.4">
      <c r="A5" s="38">
        <v>2</v>
      </c>
      <c r="B5" s="39" t="s">
        <v>73</v>
      </c>
      <c r="C5" s="13">
        <v>10000</v>
      </c>
      <c r="D5" s="40">
        <f>Tabla3[[#This Row],[VENTAS BRUTAS]]*14%</f>
        <v>1400.0000000000002</v>
      </c>
      <c r="E5" s="40">
        <f>Tabla3[[#This Row],[VENTAS BRUTAS]]*2%</f>
        <v>200</v>
      </c>
      <c r="F5" s="41">
        <f>Tabla3[[#This Row],[VENTAS BRUTAS]]-Tabla3[[#This Row],[IVA (14%)]]-Tabla3[[#This Row],[DESCUENTO (2%)]]</f>
        <v>8400</v>
      </c>
    </row>
    <row r="6" spans="1:6" ht="16.8" x14ac:dyDescent="0.4">
      <c r="A6" s="38">
        <v>3</v>
      </c>
      <c r="B6" s="39" t="s">
        <v>38</v>
      </c>
      <c r="C6" s="13">
        <v>36548.97</v>
      </c>
      <c r="D6" s="40">
        <f>Tabla3[[#This Row],[VENTAS BRUTAS]]*14%</f>
        <v>5116.8558000000003</v>
      </c>
      <c r="E6" s="40">
        <f>Tabla3[[#This Row],[VENTAS BRUTAS]]*2%</f>
        <v>730.97940000000006</v>
      </c>
      <c r="F6" s="41">
        <f>Tabla3[[#This Row],[VENTAS BRUTAS]]-Tabla3[[#This Row],[IVA (14%)]]-Tabla3[[#This Row],[DESCUENTO (2%)]]</f>
        <v>30701.1348</v>
      </c>
    </row>
    <row r="7" spans="1:6" ht="16.8" x14ac:dyDescent="0.4">
      <c r="A7" s="38">
        <v>4</v>
      </c>
      <c r="B7" s="39" t="s">
        <v>74</v>
      </c>
      <c r="C7" s="13">
        <v>24379.49</v>
      </c>
      <c r="D7" s="40">
        <f>Tabla3[[#This Row],[VENTAS BRUTAS]]*14%</f>
        <v>3413.1286000000005</v>
      </c>
      <c r="E7" s="40">
        <f>Tabla3[[#This Row],[VENTAS BRUTAS]]*2%</f>
        <v>487.58980000000003</v>
      </c>
      <c r="F7" s="41">
        <f>Tabla3[[#This Row],[VENTAS BRUTAS]]-Tabla3[[#This Row],[IVA (14%)]]-Tabla3[[#This Row],[DESCUENTO (2%)]]</f>
        <v>20478.7716</v>
      </c>
    </row>
    <row r="8" spans="1:6" ht="16.8" x14ac:dyDescent="0.4">
      <c r="A8" s="38">
        <v>5</v>
      </c>
      <c r="B8" s="39" t="s">
        <v>75</v>
      </c>
      <c r="C8" s="13">
        <v>37539.74</v>
      </c>
      <c r="D8" s="40">
        <f>Tabla3[[#This Row],[VENTAS BRUTAS]]*14%</f>
        <v>5255.5636000000004</v>
      </c>
      <c r="E8" s="40">
        <f>Tabla3[[#This Row],[VENTAS BRUTAS]]*2%</f>
        <v>750.79480000000001</v>
      </c>
      <c r="F8" s="41">
        <f>Tabla3[[#This Row],[VENTAS BRUTAS]]-Tabla3[[#This Row],[IVA (14%)]]-Tabla3[[#This Row],[DESCUENTO (2%)]]</f>
        <v>31533.381599999997</v>
      </c>
    </row>
    <row r="9" spans="1:6" ht="16.8" x14ac:dyDescent="0.4">
      <c r="A9" s="38">
        <v>6</v>
      </c>
      <c r="B9" s="39" t="s">
        <v>21</v>
      </c>
      <c r="C9" s="13">
        <v>24377.51</v>
      </c>
      <c r="D9" s="40">
        <f>Tabla3[[#This Row],[VENTAS BRUTAS]]*14%</f>
        <v>3412.8514</v>
      </c>
      <c r="E9" s="40">
        <f>Tabla3[[#This Row],[VENTAS BRUTAS]]*2%</f>
        <v>487.55019999999996</v>
      </c>
      <c r="F9" s="41">
        <f>Tabla3[[#This Row],[VENTAS BRUTAS]]-Tabla3[[#This Row],[IVA (14%)]]-Tabla3[[#This Row],[DESCUENTO (2%)]]</f>
        <v>20477.108399999997</v>
      </c>
    </row>
    <row r="10" spans="1:6" ht="16.8" x14ac:dyDescent="0.4">
      <c r="A10" s="38">
        <v>7</v>
      </c>
      <c r="B10" s="39" t="s">
        <v>76</v>
      </c>
      <c r="C10" s="13">
        <v>23861.59</v>
      </c>
      <c r="D10" s="40">
        <f>Tabla3[[#This Row],[VENTAS BRUTAS]]*14%</f>
        <v>3340.6226000000001</v>
      </c>
      <c r="E10" s="40">
        <f>Tabla3[[#This Row],[VENTAS BRUTAS]]*2%</f>
        <v>477.23180000000002</v>
      </c>
      <c r="F10" s="41">
        <f>Tabla3[[#This Row],[VENTAS BRUTAS]]-Tabla3[[#This Row],[IVA (14%)]]-Tabla3[[#This Row],[DESCUENTO (2%)]]</f>
        <v>20043.7356</v>
      </c>
    </row>
    <row r="11" spans="1:6" ht="16.8" x14ac:dyDescent="0.4">
      <c r="A11" s="38">
        <v>8</v>
      </c>
      <c r="B11" s="39" t="s">
        <v>77</v>
      </c>
      <c r="C11" s="13">
        <v>24377.360000000001</v>
      </c>
      <c r="D11" s="40">
        <f>Tabla3[[#This Row],[VENTAS BRUTAS]]*14%</f>
        <v>3412.8304000000003</v>
      </c>
      <c r="E11" s="40">
        <f>Tabla3[[#This Row],[VENTAS BRUTAS]]*2%</f>
        <v>487.54720000000003</v>
      </c>
      <c r="F11" s="41">
        <f>Tabla3[[#This Row],[VENTAS BRUTAS]]-Tabla3[[#This Row],[IVA (14%)]]-Tabla3[[#This Row],[DESCUENTO (2%)]]</f>
        <v>20476.982400000001</v>
      </c>
    </row>
    <row r="12" spans="1:6" ht="16.8" x14ac:dyDescent="0.4">
      <c r="A12" s="38">
        <v>9</v>
      </c>
      <c r="B12" s="39" t="s">
        <v>46</v>
      </c>
      <c r="C12" s="13">
        <v>37536.78</v>
      </c>
      <c r="D12" s="40">
        <f>Tabla3[[#This Row],[VENTAS BRUTAS]]*14%</f>
        <v>5255.1492000000007</v>
      </c>
      <c r="E12" s="40">
        <f>Tabla3[[#This Row],[VENTAS BRUTAS]]*2%</f>
        <v>750.73559999999998</v>
      </c>
      <c r="F12" s="41">
        <f>Tabla3[[#This Row],[VENTAS BRUTAS]]-Tabla3[[#This Row],[IVA (14%)]]-Tabla3[[#This Row],[DESCUENTO (2%)]]</f>
        <v>31530.895199999999</v>
      </c>
    </row>
    <row r="13" spans="1:6" ht="16.8" x14ac:dyDescent="0.4">
      <c r="A13" s="42">
        <v>10</v>
      </c>
      <c r="B13" s="43" t="s">
        <v>66</v>
      </c>
      <c r="C13" s="44">
        <v>50696.2</v>
      </c>
      <c r="D13" s="45">
        <f>Tabla3[[#This Row],[VENTAS BRUTAS]]*14%</f>
        <v>7097.4679999999998</v>
      </c>
      <c r="E13" s="45">
        <f>Tabla3[[#This Row],[VENTAS BRUTAS]]*2%</f>
        <v>1013.924</v>
      </c>
      <c r="F13" s="46">
        <f>Tabla3[[#This Row],[VENTAS BRUTAS]]-Tabla3[[#This Row],[IVA (14%)]]-Tabla3[[#This Row],[DESCUENTO (2%)]]</f>
        <v>42584.807999999997</v>
      </c>
    </row>
    <row r="17" spans="1:8" ht="15" customHeight="1" x14ac:dyDescent="0.3">
      <c r="A17" s="60">
        <v>1</v>
      </c>
      <c r="B17" s="69" t="s">
        <v>78</v>
      </c>
      <c r="C17" s="69"/>
      <c r="D17" s="69"/>
      <c r="E17" s="69"/>
      <c r="F17" s="69"/>
      <c r="G17" s="69"/>
      <c r="H17" s="69"/>
    </row>
    <row r="18" spans="1:8" x14ac:dyDescent="0.3">
      <c r="A18" s="60"/>
      <c r="B18" s="69"/>
      <c r="C18" s="69"/>
      <c r="D18" s="69"/>
      <c r="E18" s="69"/>
      <c r="F18" s="69"/>
      <c r="G18" s="69"/>
      <c r="H18" s="69"/>
    </row>
    <row r="19" spans="1:8" ht="15" customHeight="1" x14ac:dyDescent="0.3">
      <c r="A19" s="60">
        <v>2</v>
      </c>
      <c r="B19" s="69" t="s">
        <v>79</v>
      </c>
      <c r="C19" s="69"/>
      <c r="D19" s="69"/>
      <c r="E19" s="69"/>
      <c r="F19" s="69"/>
      <c r="G19" s="69"/>
      <c r="H19" s="69"/>
    </row>
    <row r="20" spans="1:8" x14ac:dyDescent="0.3">
      <c r="A20" s="60"/>
      <c r="B20" s="69"/>
      <c r="C20" s="69"/>
      <c r="D20" s="69"/>
      <c r="E20" s="69"/>
      <c r="F20" s="69"/>
      <c r="G20" s="69"/>
      <c r="H20" s="69"/>
    </row>
    <row r="21" spans="1:8" ht="15" customHeight="1" x14ac:dyDescent="0.3">
      <c r="A21" s="60">
        <v>3</v>
      </c>
      <c r="B21" s="69" t="s">
        <v>80</v>
      </c>
      <c r="C21" s="69"/>
      <c r="D21" s="69"/>
      <c r="E21" s="69"/>
      <c r="F21" s="69"/>
      <c r="G21" s="69"/>
      <c r="H21" s="69"/>
    </row>
    <row r="22" spans="1:8" x14ac:dyDescent="0.3">
      <c r="A22" s="60"/>
      <c r="B22" s="69"/>
      <c r="C22" s="69"/>
      <c r="D22" s="69"/>
      <c r="E22" s="69"/>
      <c r="F22" s="69"/>
      <c r="G22" s="69"/>
      <c r="H22" s="69"/>
    </row>
    <row r="23" spans="1:8" ht="15" customHeight="1" x14ac:dyDescent="0.3">
      <c r="A23" s="60">
        <v>4</v>
      </c>
      <c r="B23" s="70" t="s">
        <v>81</v>
      </c>
      <c r="C23" s="70"/>
      <c r="D23" s="70"/>
      <c r="E23" s="70"/>
      <c r="F23" s="70"/>
      <c r="G23" s="70"/>
      <c r="H23" s="70"/>
    </row>
    <row r="24" spans="1:8" x14ac:dyDescent="0.3">
      <c r="A24" s="60"/>
      <c r="B24" s="70"/>
      <c r="C24" s="70"/>
      <c r="D24" s="70"/>
      <c r="E24" s="70"/>
      <c r="F24" s="70"/>
      <c r="G24" s="70"/>
      <c r="H24" s="70"/>
    </row>
  </sheetData>
  <mergeCells count="9">
    <mergeCell ref="A1:F1"/>
    <mergeCell ref="A17:A18"/>
    <mergeCell ref="A19:A20"/>
    <mergeCell ref="A21:A22"/>
    <mergeCell ref="A23:A24"/>
    <mergeCell ref="B17:H18"/>
    <mergeCell ref="B19:H20"/>
    <mergeCell ref="B21:H22"/>
    <mergeCell ref="B23:H2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Ventas Q1</vt:lpstr>
      <vt:lpstr>Ganancia Mensual</vt:lpstr>
      <vt:lpstr>Ventas a credito</vt:lpstr>
      <vt:lpstr>Desgloce de facturas</vt:lpstr>
      <vt:lpstr>Resumen de Ventas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Lobinshare Tutoriales</dc:creator>
  <cp:keywords/>
  <dc:description/>
  <cp:lastModifiedBy>Sergio Rendon</cp:lastModifiedBy>
  <cp:revision/>
  <dcterms:created xsi:type="dcterms:W3CDTF">2017-03-09T17:46:03Z</dcterms:created>
  <dcterms:modified xsi:type="dcterms:W3CDTF">2020-04-21T16:35:39Z</dcterms:modified>
  <cp:category/>
  <cp:contentStatus/>
</cp:coreProperties>
</file>